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0730" windowHeight="11760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H42" i="1" l="1"/>
  <c r="F42" i="1"/>
  <c r="I24" i="1"/>
  <c r="I23" i="1"/>
  <c r="C40" i="1" l="1"/>
  <c r="C24" i="1" l="1"/>
  <c r="F18" i="1"/>
  <c r="F30" i="1" s="1"/>
  <c r="F40" i="1" s="1"/>
  <c r="I40" i="1"/>
  <c r="L37" i="1"/>
  <c r="L36" i="1"/>
  <c r="L35" i="1"/>
  <c r="L34" i="1"/>
  <c r="L33" i="1"/>
  <c r="L32" i="1"/>
  <c r="L31" i="1"/>
  <c r="L38" i="1" s="1"/>
  <c r="L30" i="1"/>
  <c r="L40" i="1" l="1"/>
  <c r="F23" i="1"/>
  <c r="C25" i="1"/>
  <c r="F24" i="1" s="1"/>
  <c r="L10" i="1"/>
  <c r="I20" i="1"/>
  <c r="C20" i="1" l="1"/>
  <c r="L17" i="1" l="1"/>
  <c r="L16" i="1"/>
  <c r="L15" i="1"/>
  <c r="C4" i="1" l="1"/>
  <c r="L14" i="1"/>
  <c r="L13" i="1"/>
  <c r="L12" i="1"/>
  <c r="L11" i="1"/>
  <c r="M3" i="1" l="1"/>
  <c r="L20" i="1"/>
  <c r="F2" i="1" l="1"/>
  <c r="F20" i="1"/>
  <c r="C5" i="1" l="1"/>
  <c r="F3" i="1" s="1"/>
</calcChain>
</file>

<file path=xl/sharedStrings.xml><?xml version="1.0" encoding="utf-8"?>
<sst xmlns="http://schemas.openxmlformats.org/spreadsheetml/2006/main" count="80" uniqueCount="46">
  <si>
    <t>Gastos Administrativo</t>
  </si>
  <si>
    <t>Beneficios</t>
  </si>
  <si>
    <t>Transporte</t>
  </si>
  <si>
    <t>Seguro</t>
  </si>
  <si>
    <t>Prestaciones</t>
  </si>
  <si>
    <t>Total</t>
  </si>
  <si>
    <t>Presupuesto</t>
  </si>
  <si>
    <t>Fondo de pensiones</t>
  </si>
  <si>
    <t>Codia</t>
  </si>
  <si>
    <t>Itbis</t>
  </si>
  <si>
    <t>INDIRECTOS</t>
  </si>
  <si>
    <t>PROGRESO</t>
  </si>
  <si>
    <t>MATERIALES</t>
  </si>
  <si>
    <t>MANO DE OBRA</t>
  </si>
  <si>
    <t>ALBANIL</t>
  </si>
  <si>
    <t>SERENO</t>
  </si>
  <si>
    <t>GUARDIA</t>
  </si>
  <si>
    <t>TOTAL</t>
  </si>
  <si>
    <t>PAPATERRA</t>
  </si>
  <si>
    <t>PEAJE</t>
  </si>
  <si>
    <t>FERRETERIA SOLANO</t>
  </si>
  <si>
    <t>CCC</t>
  </si>
  <si>
    <t>LA CASA DEL ESCOLAR</t>
  </si>
  <si>
    <t>AGUAYO</t>
  </si>
  <si>
    <t>SERVIPORT</t>
  </si>
  <si>
    <t>CUBICADO</t>
  </si>
  <si>
    <t>AVANCE 1</t>
  </si>
  <si>
    <t>BALANCE</t>
  </si>
  <si>
    <t>PARA GASTAR</t>
  </si>
  <si>
    <t>USO DE PALA PARA BOTE</t>
  </si>
  <si>
    <t>BOTES</t>
  </si>
  <si>
    <t>EXCAVACIONES CON EQUIPO</t>
  </si>
  <si>
    <t>BEBFA</t>
  </si>
  <si>
    <t>TRANSPORTE</t>
  </si>
  <si>
    <t>COMBUSTIBLE</t>
  </si>
  <si>
    <t>AVANCE 2</t>
  </si>
  <si>
    <t>CUBICACION 1</t>
  </si>
  <si>
    <t>CUBICACION 2</t>
  </si>
  <si>
    <t>ACARREO DE HERR.</t>
  </si>
  <si>
    <t>CAJA CHICA</t>
  </si>
  <si>
    <t>VARILLA</t>
  </si>
  <si>
    <t>VARILLERO</t>
  </si>
  <si>
    <t>HILAIRE</t>
  </si>
  <si>
    <t>JHONY</t>
  </si>
  <si>
    <t>LEONEL</t>
  </si>
  <si>
    <t xml:space="preserve">Agua potable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</si>
</sst>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RD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164" fontId="0" fillId="0" borderId="0" xfId="0" applyNumberFormat="1"/>
    <xf numFmtId="0" fontId="1" fillId="0" borderId="0" xfId="0" applyFont="1"/>
    <xf numFmtId="164" fontId="1" fillId="0" borderId="0" xfId="0" applyNumberFormat="1" applyFont="1"/>
    <xf numFmtId="10" fontId="0" fillId="0" borderId="0" xfId="0" applyNumberFormat="1"/>
    <xf numFmtId="0" fontId="0" fillId="0" borderId="4" xfId="0" applyBorder="1"/>
    <xf numFmtId="164" fontId="0" fillId="0" borderId="0" xfId="0" applyNumberFormat="1" applyBorder="1"/>
    <xf numFmtId="0" fontId="0" fillId="0" borderId="0" xfId="0" applyBorder="1"/>
    <xf numFmtId="164" fontId="0" fillId="0" borderId="5" xfId="0" applyNumberFormat="1" applyBorder="1"/>
    <xf numFmtId="0" fontId="0" fillId="0" borderId="5" xfId="0" applyBorder="1"/>
    <xf numFmtId="0" fontId="1" fillId="0" borderId="6" xfId="0" applyFont="1" applyBorder="1"/>
    <xf numFmtId="164" fontId="1" fillId="0" borderId="7" xfId="0" applyNumberFormat="1" applyFont="1" applyBorder="1"/>
    <xf numFmtId="0" fontId="0" fillId="0" borderId="7" xfId="0" applyBorder="1"/>
    <xf numFmtId="0" fontId="1" fillId="0" borderId="7" xfId="0" applyFont="1" applyBorder="1"/>
    <xf numFmtId="164" fontId="1" fillId="0" borderId="8" xfId="0" applyNumberFormat="1" applyFont="1" applyBorder="1"/>
    <xf numFmtId="0" fontId="0" fillId="0" borderId="0" xfId="0" applyFill="1" applyBorder="1"/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4" borderId="0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1" fillId="5" borderId="0" xfId="0" applyFont="1" applyFill="1" applyBorder="1" applyAlignment="1">
      <alignment horizontal="center"/>
    </xf>
    <xf numFmtId="0" fontId="0" fillId="4" borderId="0" xfId="0" applyFill="1" applyBorder="1"/>
    <xf numFmtId="164" fontId="0" fillId="4" borderId="0" xfId="0" applyNumberFormat="1" applyFill="1" applyBorder="1"/>
    <xf numFmtId="4" fontId="0" fillId="0" borderId="0" xfId="0" applyNumberFormat="1"/>
    <xf numFmtId="0" fontId="0" fillId="4" borderId="4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2"/>
  <sheetViews>
    <sheetView tabSelected="1" view="pageLayout" topLeftCell="A17" zoomScaleNormal="120" workbookViewId="0">
      <selection activeCell="H43" sqref="H43"/>
    </sheetView>
  </sheetViews>
  <sheetFormatPr baseColWidth="10" defaultRowHeight="15" x14ac:dyDescent="0.25"/>
  <cols>
    <col min="1" max="1" width="3.7109375" customWidth="1"/>
    <col min="2" max="2" width="12.28515625" bestFit="1" customWidth="1"/>
    <col min="3" max="3" width="16.140625" bestFit="1" customWidth="1"/>
    <col min="4" max="4" width="2.5703125" customWidth="1"/>
    <col min="5" max="5" width="27" bestFit="1" customWidth="1"/>
    <col min="6" max="6" width="15.85546875" bestFit="1" customWidth="1"/>
    <col min="7" max="7" width="3.28515625" customWidth="1"/>
    <col min="8" max="8" width="19.85546875" customWidth="1"/>
    <col min="9" max="9" width="13.42578125" bestFit="1" customWidth="1"/>
    <col min="10" max="10" width="3" customWidth="1"/>
    <col min="11" max="11" width="20.5703125" bestFit="1" customWidth="1"/>
    <col min="12" max="12" width="16.140625" bestFit="1" customWidth="1"/>
    <col min="13" max="13" width="12.5703125" bestFit="1" customWidth="1"/>
    <col min="14" max="14" width="14.28515625" bestFit="1" customWidth="1"/>
    <col min="15" max="15" width="16.140625" hidden="1" customWidth="1"/>
    <col min="16" max="16" width="13.28515625" bestFit="1" customWidth="1"/>
  </cols>
  <sheetData>
    <row r="2" spans="2:15" x14ac:dyDescent="0.25">
      <c r="B2" s="2" t="s">
        <v>6</v>
      </c>
      <c r="C2" s="3">
        <v>4611201.1500000004</v>
      </c>
      <c r="E2" t="s">
        <v>28</v>
      </c>
      <c r="F2" s="1">
        <f>+C3-L20</f>
        <v>178020</v>
      </c>
    </row>
    <row r="3" spans="2:15" x14ac:dyDescent="0.25">
      <c r="B3" t="s">
        <v>26</v>
      </c>
      <c r="C3" s="1">
        <v>230000</v>
      </c>
      <c r="E3" t="s">
        <v>27</v>
      </c>
      <c r="F3" s="1">
        <f>+C3-C5</f>
        <v>4140</v>
      </c>
      <c r="M3" s="1">
        <f>+L11+L31</f>
        <v>48500</v>
      </c>
    </row>
    <row r="4" spans="2:15" x14ac:dyDescent="0.25">
      <c r="B4" t="s">
        <v>11</v>
      </c>
      <c r="C4" s="4">
        <f>+C3/C2</f>
        <v>4.9878544118596949E-2</v>
      </c>
    </row>
    <row r="5" spans="2:15" x14ac:dyDescent="0.25">
      <c r="B5" t="s">
        <v>25</v>
      </c>
      <c r="C5" s="1">
        <f>+C20+F20+L20+I20</f>
        <v>225860</v>
      </c>
    </row>
    <row r="6" spans="2:15" ht="15.75" thickBot="1" x14ac:dyDescent="0.3">
      <c r="C6" s="1"/>
    </row>
    <row r="7" spans="2:15" x14ac:dyDescent="0.25">
      <c r="B7" s="20" t="s">
        <v>36</v>
      </c>
      <c r="C7" s="21"/>
      <c r="D7" s="21"/>
      <c r="E7" s="21"/>
      <c r="F7" s="21"/>
      <c r="G7" s="21"/>
      <c r="H7" s="21"/>
      <c r="I7" s="21"/>
      <c r="J7" s="21"/>
      <c r="K7" s="21"/>
      <c r="L7" s="22"/>
    </row>
    <row r="8" spans="2:15" x14ac:dyDescent="0.25">
      <c r="B8" s="5"/>
      <c r="C8" s="7"/>
      <c r="D8" s="7"/>
      <c r="E8" s="7"/>
      <c r="F8" s="7"/>
      <c r="G8" s="7"/>
      <c r="H8" s="7"/>
      <c r="I8" s="7"/>
      <c r="J8" s="7"/>
      <c r="K8" s="7"/>
      <c r="L8" s="9"/>
      <c r="N8" s="1"/>
      <c r="O8" t="s">
        <v>32</v>
      </c>
    </row>
    <row r="9" spans="2:15" x14ac:dyDescent="0.25">
      <c r="B9" s="24" t="s">
        <v>13</v>
      </c>
      <c r="C9" s="25"/>
      <c r="D9" s="7"/>
      <c r="E9" s="23" t="s">
        <v>12</v>
      </c>
      <c r="F9" s="23"/>
      <c r="G9" s="7"/>
      <c r="H9" s="28" t="s">
        <v>33</v>
      </c>
      <c r="I9" s="28"/>
      <c r="J9" s="7"/>
      <c r="K9" s="26" t="s">
        <v>10</v>
      </c>
      <c r="L9" s="27"/>
    </row>
    <row r="10" spans="2:15" x14ac:dyDescent="0.25">
      <c r="B10" s="32" t="s">
        <v>14</v>
      </c>
      <c r="C10" s="30">
        <v>1400</v>
      </c>
      <c r="D10" s="7"/>
      <c r="E10" s="29" t="s">
        <v>18</v>
      </c>
      <c r="F10" s="30">
        <v>57399.4</v>
      </c>
      <c r="G10" s="7"/>
      <c r="H10" s="29" t="s">
        <v>19</v>
      </c>
      <c r="I10" s="30">
        <v>60</v>
      </c>
      <c r="J10" s="7"/>
      <c r="K10" s="7" t="s">
        <v>0</v>
      </c>
      <c r="L10" s="8">
        <f>+C3*3%</f>
        <v>6900</v>
      </c>
    </row>
    <row r="11" spans="2:15" x14ac:dyDescent="0.25">
      <c r="B11" s="32" t="s">
        <v>14</v>
      </c>
      <c r="C11" s="30">
        <v>10000</v>
      </c>
      <c r="D11" s="7"/>
      <c r="E11" s="29" t="s">
        <v>20</v>
      </c>
      <c r="F11" s="30">
        <v>355</v>
      </c>
      <c r="G11" s="7"/>
      <c r="H11" s="29" t="s">
        <v>19</v>
      </c>
      <c r="I11" s="30">
        <v>60</v>
      </c>
      <c r="J11" s="7"/>
      <c r="K11" s="7" t="s">
        <v>1</v>
      </c>
      <c r="L11" s="8">
        <f>+C3*10%</f>
        <v>23000</v>
      </c>
    </row>
    <row r="12" spans="2:15" x14ac:dyDescent="0.25">
      <c r="B12" s="32" t="s">
        <v>15</v>
      </c>
      <c r="C12" s="30">
        <v>2000</v>
      </c>
      <c r="D12" s="7"/>
      <c r="E12" s="29" t="s">
        <v>21</v>
      </c>
      <c r="F12" s="30">
        <v>280.99</v>
      </c>
      <c r="G12" s="7"/>
      <c r="H12" s="29" t="s">
        <v>19</v>
      </c>
      <c r="I12" s="30">
        <v>60</v>
      </c>
      <c r="J12" s="7"/>
      <c r="K12" s="7" t="s">
        <v>2</v>
      </c>
      <c r="L12" s="8">
        <f>+C3*2%</f>
        <v>4600</v>
      </c>
    </row>
    <row r="13" spans="2:15" x14ac:dyDescent="0.25">
      <c r="B13" s="32" t="s">
        <v>16</v>
      </c>
      <c r="C13" s="30">
        <v>300</v>
      </c>
      <c r="D13" s="7"/>
      <c r="E13" s="29" t="s">
        <v>22</v>
      </c>
      <c r="F13" s="30">
        <v>325</v>
      </c>
      <c r="G13" s="7"/>
      <c r="H13" s="29" t="s">
        <v>34</v>
      </c>
      <c r="I13" s="30">
        <v>1000</v>
      </c>
      <c r="J13" s="7"/>
      <c r="K13" s="7" t="s">
        <v>3</v>
      </c>
      <c r="L13" s="8">
        <f>+C3*2%</f>
        <v>4600</v>
      </c>
    </row>
    <row r="14" spans="2:15" x14ac:dyDescent="0.25">
      <c r="B14" s="5"/>
      <c r="C14" s="7"/>
      <c r="D14" s="7"/>
      <c r="E14" s="29" t="s">
        <v>23</v>
      </c>
      <c r="F14" s="30">
        <v>42250.65</v>
      </c>
      <c r="G14" s="7"/>
      <c r="H14" s="29" t="s">
        <v>19</v>
      </c>
      <c r="I14" s="30">
        <v>60</v>
      </c>
      <c r="J14" s="7"/>
      <c r="K14" s="7" t="s">
        <v>4</v>
      </c>
      <c r="L14" s="8">
        <f>+C3*1%</f>
        <v>2300</v>
      </c>
    </row>
    <row r="15" spans="2:15" x14ac:dyDescent="0.25">
      <c r="B15" s="5"/>
      <c r="C15" s="7"/>
      <c r="D15" s="7"/>
      <c r="E15" s="29" t="s">
        <v>24</v>
      </c>
      <c r="F15" s="30">
        <v>4971.93</v>
      </c>
      <c r="G15" s="7"/>
      <c r="H15" s="7"/>
      <c r="I15" s="7"/>
      <c r="J15" s="7"/>
      <c r="K15" s="7" t="s">
        <v>7</v>
      </c>
      <c r="L15" s="8">
        <f>+C3*0.5%</f>
        <v>1150</v>
      </c>
    </row>
    <row r="16" spans="2:15" x14ac:dyDescent="0.25">
      <c r="B16" s="5"/>
      <c r="C16" s="7"/>
      <c r="D16" s="7"/>
      <c r="E16" s="29" t="s">
        <v>29</v>
      </c>
      <c r="F16" s="30">
        <v>8500</v>
      </c>
      <c r="G16" s="7"/>
      <c r="H16" s="7"/>
      <c r="I16" s="7"/>
      <c r="J16" s="7"/>
      <c r="K16" s="7" t="s">
        <v>3</v>
      </c>
      <c r="L16" s="8">
        <f>+C3*4%</f>
        <v>9200</v>
      </c>
    </row>
    <row r="17" spans="2:15" x14ac:dyDescent="0.25">
      <c r="B17" s="5"/>
      <c r="C17" s="7"/>
      <c r="D17" s="7"/>
      <c r="E17" s="29" t="s">
        <v>30</v>
      </c>
      <c r="F17" s="30">
        <v>20350</v>
      </c>
      <c r="G17" s="7"/>
      <c r="H17" s="7"/>
      <c r="I17" s="7"/>
      <c r="J17" s="7"/>
      <c r="K17" s="7" t="s">
        <v>8</v>
      </c>
      <c r="L17" s="8">
        <f>+C3*0.1%</f>
        <v>230</v>
      </c>
    </row>
    <row r="18" spans="2:15" x14ac:dyDescent="0.25">
      <c r="B18" s="5"/>
      <c r="C18" s="7"/>
      <c r="D18" s="7"/>
      <c r="E18" s="29" t="s">
        <v>31</v>
      </c>
      <c r="F18" s="30">
        <f>(12000*3)-11492.97</f>
        <v>24507.03</v>
      </c>
      <c r="G18" s="7"/>
      <c r="H18" s="7"/>
      <c r="I18" s="7"/>
      <c r="J18" s="7"/>
      <c r="K18" s="7" t="s">
        <v>9</v>
      </c>
      <c r="L18" s="8">
        <v>0</v>
      </c>
    </row>
    <row r="19" spans="2:15" x14ac:dyDescent="0.25">
      <c r="B19" s="5"/>
      <c r="C19" s="7"/>
      <c r="D19" s="7"/>
      <c r="E19" s="7"/>
      <c r="F19" s="7"/>
      <c r="G19" s="7"/>
      <c r="H19" s="7"/>
      <c r="I19" s="7"/>
      <c r="J19" s="7"/>
      <c r="K19" s="7"/>
      <c r="L19" s="9"/>
      <c r="O19" s="1"/>
    </row>
    <row r="20" spans="2:15" ht="15.75" thickBot="1" x14ac:dyDescent="0.3">
      <c r="B20" s="10" t="s">
        <v>17</v>
      </c>
      <c r="C20" s="11">
        <f>SUM(C10:C13)</f>
        <v>13700</v>
      </c>
      <c r="D20" s="12"/>
      <c r="E20" s="13" t="s">
        <v>17</v>
      </c>
      <c r="F20" s="11">
        <f>SUM(F10:F18)</f>
        <v>158940</v>
      </c>
      <c r="G20" s="12"/>
      <c r="H20" s="13" t="s">
        <v>17</v>
      </c>
      <c r="I20" s="11">
        <f>SUM(I10:I14)</f>
        <v>1240</v>
      </c>
      <c r="J20" s="12"/>
      <c r="K20" s="13" t="s">
        <v>5</v>
      </c>
      <c r="L20" s="14">
        <f>SUM(L10:L18)</f>
        <v>51980</v>
      </c>
    </row>
    <row r="22" spans="2:15" x14ac:dyDescent="0.25">
      <c r="B22" s="2"/>
      <c r="C22" s="3"/>
    </row>
    <row r="23" spans="2:15" x14ac:dyDescent="0.25">
      <c r="B23" t="s">
        <v>35</v>
      </c>
      <c r="C23" s="1">
        <v>255000</v>
      </c>
      <c r="E23" t="s">
        <v>28</v>
      </c>
      <c r="F23" s="1">
        <f>+C23-L40</f>
        <v>192780</v>
      </c>
      <c r="I23" s="31">
        <f>+C3+C23</f>
        <v>485000</v>
      </c>
    </row>
    <row r="24" spans="2:15" x14ac:dyDescent="0.25">
      <c r="B24" t="s">
        <v>11</v>
      </c>
      <c r="C24" s="4">
        <f>(C3+C23)/C2</f>
        <v>0.10517866911965008</v>
      </c>
      <c r="E24" t="s">
        <v>27</v>
      </c>
      <c r="F24" s="1">
        <f>+C23-C25</f>
        <v>21465.669999999984</v>
      </c>
      <c r="I24" s="31">
        <f>500000-I23</f>
        <v>15000</v>
      </c>
    </row>
    <row r="25" spans="2:15" x14ac:dyDescent="0.25">
      <c r="B25" t="s">
        <v>25</v>
      </c>
      <c r="C25" s="1">
        <f>+C40+F40+L40+I40</f>
        <v>233534.33000000002</v>
      </c>
    </row>
    <row r="26" spans="2:15" ht="15.75" thickBot="1" x14ac:dyDescent="0.3">
      <c r="N26" s="1"/>
      <c r="O26" t="s">
        <v>32</v>
      </c>
    </row>
    <row r="27" spans="2:15" x14ac:dyDescent="0.25">
      <c r="B27" s="20" t="s">
        <v>37</v>
      </c>
      <c r="C27" s="21"/>
      <c r="D27" s="21"/>
      <c r="E27" s="21"/>
      <c r="F27" s="21"/>
      <c r="G27" s="21"/>
      <c r="H27" s="21"/>
      <c r="I27" s="21"/>
      <c r="J27" s="21"/>
      <c r="K27" s="21"/>
      <c r="L27" s="22"/>
    </row>
    <row r="29" spans="2:15" x14ac:dyDescent="0.25">
      <c r="B29" s="16" t="s">
        <v>13</v>
      </c>
      <c r="C29" s="16"/>
      <c r="E29" s="17" t="s">
        <v>12</v>
      </c>
      <c r="F29" s="17"/>
      <c r="H29" s="18" t="s">
        <v>33</v>
      </c>
      <c r="I29" s="18"/>
      <c r="K29" s="19" t="s">
        <v>10</v>
      </c>
      <c r="L29" s="19"/>
    </row>
    <row r="30" spans="2:15" x14ac:dyDescent="0.25">
      <c r="B30" t="s">
        <v>39</v>
      </c>
      <c r="C30" s="1">
        <v>4500</v>
      </c>
      <c r="E30" s="7" t="s">
        <v>31</v>
      </c>
      <c r="F30" s="6">
        <f>(12000*3)-F18</f>
        <v>11492.970000000001</v>
      </c>
      <c r="H30" t="s">
        <v>38</v>
      </c>
      <c r="I30" s="1">
        <v>4500</v>
      </c>
      <c r="K30" t="s">
        <v>0</v>
      </c>
      <c r="L30" s="1">
        <f>+C23*3%</f>
        <v>7650</v>
      </c>
    </row>
    <row r="31" spans="2:15" x14ac:dyDescent="0.25">
      <c r="B31" t="s">
        <v>41</v>
      </c>
      <c r="C31" s="1">
        <v>20000</v>
      </c>
      <c r="E31" t="s">
        <v>40</v>
      </c>
      <c r="F31" s="1">
        <v>96691.36</v>
      </c>
      <c r="H31" s="7" t="s">
        <v>19</v>
      </c>
      <c r="I31" s="1">
        <v>60</v>
      </c>
      <c r="K31" t="s">
        <v>1</v>
      </c>
      <c r="L31" s="1">
        <f>+C23*10%</f>
        <v>25500</v>
      </c>
    </row>
    <row r="32" spans="2:15" x14ac:dyDescent="0.25">
      <c r="B32" t="s">
        <v>42</v>
      </c>
      <c r="C32" s="1">
        <v>11050</v>
      </c>
      <c r="F32" s="1"/>
      <c r="H32" s="7" t="s">
        <v>19</v>
      </c>
      <c r="I32" s="1">
        <v>60</v>
      </c>
      <c r="K32" t="s">
        <v>2</v>
      </c>
      <c r="L32" s="1">
        <f>+C23*2%</f>
        <v>5100</v>
      </c>
    </row>
    <row r="33" spans="2:15" x14ac:dyDescent="0.25">
      <c r="B33" t="s">
        <v>43</v>
      </c>
      <c r="C33" s="1">
        <v>6300</v>
      </c>
      <c r="F33" s="1"/>
      <c r="H33" s="15" t="s">
        <v>34</v>
      </c>
      <c r="I33" s="1">
        <v>1500</v>
      </c>
      <c r="K33" t="s">
        <v>3</v>
      </c>
      <c r="L33" s="1">
        <f>+C23*2%</f>
        <v>5100</v>
      </c>
    </row>
    <row r="34" spans="2:15" x14ac:dyDescent="0.25">
      <c r="B34" t="s">
        <v>44</v>
      </c>
      <c r="C34" s="1">
        <v>7100</v>
      </c>
      <c r="F34" s="1"/>
      <c r="H34" s="7" t="s">
        <v>19</v>
      </c>
      <c r="I34" s="1">
        <v>60</v>
      </c>
      <c r="K34" t="s">
        <v>4</v>
      </c>
      <c r="L34" s="1">
        <f>+C23*1%</f>
        <v>2550</v>
      </c>
    </row>
    <row r="35" spans="2:15" x14ac:dyDescent="0.25">
      <c r="B35" t="s">
        <v>45</v>
      </c>
      <c r="C35" s="1">
        <v>8000</v>
      </c>
      <c r="F35" s="1"/>
      <c r="K35" t="s">
        <v>7</v>
      </c>
      <c r="L35" s="1">
        <f>+C23*0.5%</f>
        <v>1275</v>
      </c>
    </row>
    <row r="36" spans="2:15" x14ac:dyDescent="0.25">
      <c r="F36" s="1"/>
      <c r="K36" t="s">
        <v>3</v>
      </c>
      <c r="L36" s="1">
        <f>+C23*4%</f>
        <v>10200</v>
      </c>
    </row>
    <row r="37" spans="2:15" x14ac:dyDescent="0.25">
      <c r="F37" s="1"/>
      <c r="K37" t="s">
        <v>8</v>
      </c>
      <c r="L37" s="1">
        <f>+C23*0.1%</f>
        <v>255</v>
      </c>
    </row>
    <row r="38" spans="2:15" x14ac:dyDescent="0.25">
      <c r="F38" s="1"/>
      <c r="K38" t="s">
        <v>9</v>
      </c>
      <c r="L38" s="1">
        <f>+L31*18%</f>
        <v>4590</v>
      </c>
    </row>
    <row r="39" spans="2:15" x14ac:dyDescent="0.25">
      <c r="O39" s="1"/>
    </row>
    <row r="40" spans="2:15" x14ac:dyDescent="0.25">
      <c r="B40" s="2" t="s">
        <v>17</v>
      </c>
      <c r="C40" s="3">
        <f>SUM(C30:C35)</f>
        <v>56950</v>
      </c>
      <c r="E40" s="2" t="s">
        <v>17</v>
      </c>
      <c r="F40" s="3">
        <f>SUM(F30:F38)</f>
        <v>108184.33</v>
      </c>
      <c r="H40" s="2" t="s">
        <v>17</v>
      </c>
      <c r="I40" s="3">
        <f>SUM(I30:I34)</f>
        <v>6180</v>
      </c>
      <c r="K40" s="2" t="s">
        <v>5</v>
      </c>
      <c r="L40" s="3">
        <f>SUM(L30:L38)</f>
        <v>62220</v>
      </c>
    </row>
    <row r="42" spans="2:15" x14ac:dyDescent="0.25">
      <c r="F42" s="1">
        <f>+F20+I20+F40+I40</f>
        <v>274544.33</v>
      </c>
      <c r="H42" s="1">
        <f>+C20+C40</f>
        <v>70650</v>
      </c>
    </row>
  </sheetData>
  <mergeCells count="10">
    <mergeCell ref="B29:C29"/>
    <mergeCell ref="E29:F29"/>
    <mergeCell ref="H29:I29"/>
    <mergeCell ref="K29:L29"/>
    <mergeCell ref="B7:L7"/>
    <mergeCell ref="B27:L27"/>
    <mergeCell ref="E9:F9"/>
    <mergeCell ref="B9:C9"/>
    <mergeCell ref="K9:L9"/>
    <mergeCell ref="H9:I9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Angela de León</cp:lastModifiedBy>
  <cp:lastPrinted>2018-09-25T15:17:02Z</cp:lastPrinted>
  <dcterms:created xsi:type="dcterms:W3CDTF">2018-08-20T21:47:45Z</dcterms:created>
  <dcterms:modified xsi:type="dcterms:W3CDTF">2018-09-26T00:55:29Z</dcterms:modified>
</cp:coreProperties>
</file>